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88" documentId="8_{D51714CF-B453-442F-934B-B7B926515161}" xr6:coauthVersionLast="47" xr6:coauthVersionMax="47" xr10:uidLastSave="{BB13FE77-08D9-4A6C-9260-FB466437BD76}"/>
  <bookViews>
    <workbookView xWindow="28680" yWindow="-120" windowWidth="29040" windowHeight="15720" xr2:uid="{F27284F7-57A3-4F6D-AFC8-04C7BDBBB5F9}"/>
  </bookViews>
  <sheets>
    <sheet name="Lot 4 - BPU" sheetId="3" r:id="rId1"/>
    <sheet name="Lot 4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4" l="1"/>
  <c r="B13" i="4"/>
  <c r="B10" i="4"/>
  <c r="B9" i="4"/>
  <c r="B8" i="4"/>
  <c r="B11" i="4"/>
  <c r="B12" i="4"/>
  <c r="B7" i="4" l="1"/>
  <c r="C14" i="4"/>
  <c r="E14" i="4" s="1"/>
  <c r="C13" i="4"/>
  <c r="E13" i="4" s="1"/>
  <c r="C12" i="4"/>
  <c r="C11" i="4"/>
  <c r="C10" i="4"/>
  <c r="E10" i="4" s="1"/>
  <c r="C9" i="4"/>
  <c r="C8" i="4"/>
  <c r="A7" i="4"/>
  <c r="C21" i="4" l="1"/>
  <c r="E21" i="4" s="1"/>
  <c r="C18" i="4"/>
  <c r="E18" i="4" s="1"/>
  <c r="E14" i="3"/>
  <c r="E13" i="3"/>
  <c r="E12" i="3"/>
  <c r="E11" i="3"/>
  <c r="E10" i="3"/>
  <c r="E9" i="3"/>
  <c r="E8" i="3"/>
  <c r="E12" i="4" l="1"/>
  <c r="E11" i="4"/>
  <c r="E9" i="4"/>
  <c r="E8" i="4"/>
  <c r="E24" i="4" l="1"/>
  <c r="E25" i="4" s="1"/>
</calcChain>
</file>

<file path=xl/sharedStrings.xml><?xml version="1.0" encoding="utf-8"?>
<sst xmlns="http://schemas.openxmlformats.org/spreadsheetml/2006/main" count="48" uniqueCount="27">
  <si>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</si>
  <si>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</si>
  <si>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</si>
  <si>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</si>
  <si>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</si>
  <si>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</si>
  <si>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</si>
  <si>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</si>
  <si>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</si>
  <si>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</si>
  <si>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Détail quantitatif estimatif annuel **</t>
  </si>
  <si>
    <t>Montant annuel estimatif (€HT) **</t>
  </si>
  <si>
    <t>Montant annuel estimatif TOTAL (€HT) **</t>
  </si>
  <si>
    <t>Montant annuel estimatif TOTAL (€TTC) **</t>
  </si>
  <si>
    <t>* le prix est réputé comprendre tous les frais afférents à l'éxécution de la prestation, y compris annexes (déjeuner, voyage à vide (du dépôt du prestataire au point de départ, aller retour) …)</t>
  </si>
  <si>
    <t>** les informations du détail quantitatif estimatif annuel sont non contractuelles et données uniquement à titre d'estimation. Elles pourront êtres modifiées par la CMA si besoin.</t>
  </si>
  <si>
    <t xml:space="preserve">*** à appliquer pour les km supplémentaires au-delà des 50 premiers km (donc à partir du 51ème km) </t>
  </si>
  <si>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6.4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</si>
  <si>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Prix forfaitaire € HT : dîner + hébergement + petit déjeuner chauffeur </t>
  </si>
  <si>
    <t xml:space="preserve">Bordereau des Prix Unitaires - BPU 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</si>
  <si>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</si>
  <si>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</si>
  <si>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>Ajouter ici le(s) véhicules (affectés) et leur n° d'immatriculation :</t>
  </si>
  <si>
    <t>prix forfaitaire € HT au km* pour tous les véhicules mobilisés</t>
  </si>
  <si>
    <t>prix forfaitaire € TTC au km* pour tous les véhicules mobilisés</t>
  </si>
  <si>
    <t>jusqu'à 200 passagers</t>
  </si>
  <si>
    <t>Marché N° 2026-030
Lot 4 - Prestations de transport de groupe en bus – CMAR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</si>
</sst>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  <font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vertical="center" wrapText="1"/>
    </xf>
    <xf numFmtId="0" fontId="7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91440</xdr:rowOff>
    </xdr:from>
    <xdr:to>
      <xdr:col>1</xdr:col>
      <xdr:colOff>364278</xdr:colOff>
      <xdr:row>2</xdr:row>
      <xdr:rowOff>478789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" y="91440"/>
          <a:ext cx="1031028" cy="11150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132907</xdr:rowOff>
    </xdr:from>
    <xdr:to>
      <xdr:col>0</xdr:col>
      <xdr:colOff>1044839</xdr:colOff>
      <xdr:row>3</xdr:row>
      <xdr:rowOff>419767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907"/>
          <a:ext cx="1039124" cy="111974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G23"/>
  <sheetViews>
    <sheetView tabSelected="1" zoomScaleNormal="100" workbookViewId="0">
      <selection activeCell="G19" sqref="G19"/>
    </sheetView>
  </sheetViews>
  <sheetFormatPr baseColWidth="10" defaultColWidth="11.44140625" defaultRowHeight="14.4" x14ac:dyDescent="0.3"/>
  <cols>
    <col min="2" max="2" width="43.5546875" customWidth="1"/>
    <col min="3" max="3" width="52.33203125" customWidth="1"/>
    <col min="4" max="4" width="28.109375" style="5" customWidth="1"/>
    <col min="5" max="5" width="27.6640625" customWidth="1"/>
  </cols>
  <sheetData>
    <row r="1" spans="2:7" ht="35.25" customHeight="1" x14ac:dyDescent="0.3">
      <c r="B1" s="21" t="s">
        <v>26</v>
      </c>
      <c r="C1" s="21"/>
      <c r="D1" s="21"/>
      <c r="E1" s="21"/>
      <c r="F1" s="1"/>
    </row>
    <row r="2" spans="2:7" ht="23.25" customHeight="1" x14ac:dyDescent="0.3">
      <c r="B2" s="1"/>
      <c r="C2" s="1"/>
      <c r="D2" s="2"/>
      <c r="E2" s="1"/>
      <c r="F2" s="1"/>
    </row>
    <row r="3" spans="2:7" ht="40.5" customHeight="1" x14ac:dyDescent="0.3">
      <c r="B3" s="21" t="s">
        <v>19</v>
      </c>
      <c r="C3" s="21"/>
      <c r="D3" s="21"/>
      <c r="E3" s="21"/>
      <c r="F3" s="1"/>
    </row>
    <row r="4" spans="2:7" ht="15" customHeight="1" x14ac:dyDescent="0.3">
      <c r="B4" s="1"/>
      <c r="C4" s="1"/>
      <c r="D4" s="2"/>
      <c r="E4" s="1"/>
      <c r="F4" s="1"/>
    </row>
    <row r="5" spans="2:7" ht="71.400000000000006" customHeight="1" x14ac:dyDescent="0.3">
      <c r="B5" s="20" t="s">
        <v>20</v>
      </c>
      <c r="C5" s="20"/>
      <c r="D5" s="20"/>
      <c r="E5" s="20"/>
      <c r="F5" s="3"/>
      <c r="G5" s="3"/>
    </row>
    <row r="6" spans="2:7" x14ac:dyDescent="0.3">
      <c r="B6" s="9"/>
      <c r="C6" s="9"/>
      <c r="D6" s="10"/>
    </row>
    <row r="7" spans="2:7" ht="55.2" x14ac:dyDescent="0.3">
      <c r="B7" s="7" t="s">
        <v>17</v>
      </c>
      <c r="C7" s="7" t="s">
        <v>21</v>
      </c>
      <c r="D7" s="8" t="s">
        <v>23</v>
      </c>
      <c r="E7" s="7" t="s">
        <v>24</v>
      </c>
    </row>
    <row r="8" spans="2:7" ht="14.4" customHeight="1" x14ac:dyDescent="0.3">
      <c r="B8" s="11" t="s">
        <v>25</v>
      </c>
      <c r="C8" s="17" t="s">
        <v>22</v>
      </c>
      <c r="D8" s="12">
        <v>0</v>
      </c>
      <c r="E8" s="12">
        <f>D8*1.1</f>
        <v>0</v>
      </c>
    </row>
    <row r="9" spans="2:7" s="4" customFormat="1" ht="13.8" x14ac:dyDescent="0.3">
      <c r="B9" s="11" t="s">
        <v>0</v>
      </c>
      <c r="C9" s="17" t="s">
        <v>22</v>
      </c>
      <c r="D9" s="12">
        <v>0</v>
      </c>
      <c r="E9" s="12">
        <f t="shared" ref="E9:E14" si="0">D9*1.1</f>
        <v>0</v>
      </c>
    </row>
    <row r="10" spans="2:7" s="4" customFormat="1" ht="13.8" x14ac:dyDescent="0.3">
      <c r="B10" s="11" t="s">
        <v>1</v>
      </c>
      <c r="C10" s="17" t="s">
        <v>22</v>
      </c>
      <c r="D10" s="12">
        <v>0</v>
      </c>
      <c r="E10" s="12">
        <f t="shared" si="0"/>
        <v>0</v>
      </c>
    </row>
    <row r="11" spans="2:7" s="4" customFormat="1" ht="13.8" customHeight="1" x14ac:dyDescent="0.3">
      <c r="B11" s="11" t="s">
        <v>2</v>
      </c>
      <c r="C11" s="18" t="s">
        <v>22</v>
      </c>
      <c r="D11" s="12">
        <v>0</v>
      </c>
      <c r="E11" s="12">
        <f t="shared" si="0"/>
        <v>0</v>
      </c>
    </row>
    <row r="12" spans="2:7" s="4" customFormat="1" ht="13.8" x14ac:dyDescent="0.3">
      <c r="B12" s="11" t="s">
        <v>3</v>
      </c>
      <c r="C12" s="18" t="s">
        <v>22</v>
      </c>
      <c r="D12" s="12">
        <v>0</v>
      </c>
      <c r="E12" s="12">
        <f t="shared" si="0"/>
        <v>0</v>
      </c>
    </row>
    <row r="13" spans="2:7" x14ac:dyDescent="0.3">
      <c r="B13" s="11" t="s">
        <v>4</v>
      </c>
      <c r="C13" s="17" t="s">
        <v>22</v>
      </c>
      <c r="D13" s="12">
        <v>0</v>
      </c>
      <c r="E13" s="12">
        <f t="shared" si="0"/>
        <v>0</v>
      </c>
    </row>
    <row r="14" spans="2:7" x14ac:dyDescent="0.3">
      <c r="B14" s="11" t="s">
        <v>5</v>
      </c>
      <c r="C14" s="17" t="s">
        <v>22</v>
      </c>
      <c r="D14" s="12">
        <v>0</v>
      </c>
      <c r="E14" s="12">
        <f t="shared" si="0"/>
        <v>0</v>
      </c>
    </row>
    <row r="17" spans="1:4" ht="27.6" x14ac:dyDescent="0.3">
      <c r="C17" s="8" t="s">
        <v>18</v>
      </c>
      <c r="D17" s="12">
        <v>0</v>
      </c>
    </row>
    <row r="19" spans="1:4" ht="64.5" customHeight="1" x14ac:dyDescent="0.3">
      <c r="C19" s="8" t="s">
        <v>6</v>
      </c>
      <c r="D19" s="12">
        <v>0</v>
      </c>
    </row>
    <row r="21" spans="1:4" ht="16.5" customHeight="1" x14ac:dyDescent="0.3"/>
    <row r="22" spans="1:4" x14ac:dyDescent="0.3">
      <c r="A22" s="6" t="s">
        <v>7</v>
      </c>
    </row>
    <row r="23" spans="1:4" x14ac:dyDescent="0.3">
      <c r="A23" s="6" t="s">
        <v>8</v>
      </c>
    </row>
  </sheetData>
  <mergeCells count="3">
    <mergeCell ref="B5:E5"/>
    <mergeCell ref="B1:E1"/>
    <mergeCell ref="B3:E3"/>
  </mergeCells>
  <pageMargins left="3.937007874015748E-2" right="0" top="0.74803149606299213" bottom="0.74803149606299213" header="0.31496062992125984" footer="0.31496062992125984"/>
  <pageSetup paperSize="9" scale="88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sheetPr>
    <pageSetUpPr fitToPage="1"/>
  </sheetPr>
  <dimension ref="A2:G31"/>
  <sheetViews>
    <sheetView topLeftCell="A3" zoomScale="86" zoomScaleNormal="86" workbookViewId="0">
      <selection activeCell="H24" sqref="H24"/>
    </sheetView>
  </sheetViews>
  <sheetFormatPr baseColWidth="10" defaultColWidth="11.44140625" defaultRowHeight="14.4" x14ac:dyDescent="0.3"/>
  <cols>
    <col min="1" max="1" width="38.33203125" customWidth="1"/>
    <col min="2" max="2" width="50.6640625" customWidth="1"/>
    <col min="3" max="3" width="15.33203125" customWidth="1"/>
    <col min="4" max="4" width="20" customWidth="1"/>
    <col min="5" max="5" width="17.33203125" customWidth="1"/>
    <col min="6" max="6" width="15.6640625" customWidth="1"/>
    <col min="7" max="7" width="16.5546875" customWidth="1"/>
    <col min="10" max="10" width="15.109375" customWidth="1"/>
    <col min="11" max="11" width="14.33203125" customWidth="1"/>
  </cols>
  <sheetData>
    <row r="2" spans="1:7" ht="36" customHeight="1" x14ac:dyDescent="0.3">
      <c r="A2" s="22" t="s">
        <v>26</v>
      </c>
      <c r="B2" s="22"/>
      <c r="C2" s="22"/>
      <c r="D2" s="22"/>
      <c r="E2" s="22"/>
      <c r="F2" s="19"/>
      <c r="G2" s="19"/>
    </row>
    <row r="4" spans="1:7" ht="52.95" customHeight="1" x14ac:dyDescent="0.3">
      <c r="A4" s="21" t="s">
        <v>9</v>
      </c>
      <c r="B4" s="21"/>
      <c r="C4" s="21"/>
      <c r="D4" s="21"/>
      <c r="E4" s="21"/>
      <c r="F4" s="1"/>
      <c r="G4" s="1"/>
    </row>
    <row r="7" spans="1:7" ht="69" x14ac:dyDescent="0.3">
      <c r="A7" s="7" t="str">
        <f>'Lot 4 - BPU'!B7</f>
        <v xml:space="preserve">PRESTATIONS PONCTUELLES 
ou possibilité ajout de circuit parcours récurrents
Voir CCTP - Article 6.4
</v>
      </c>
      <c r="B7" s="7" t="str">
        <f>'Lot 4 - BPU'!C7</f>
        <v>Véhicule(s) affecté(s) 
(transmettre fiches techniques des véhicules cf. article 3.6 CCTP)</v>
      </c>
      <c r="C7" s="8" t="s">
        <v>23</v>
      </c>
      <c r="D7" s="13" t="s">
        <v>10</v>
      </c>
      <c r="E7" s="13" t="s">
        <v>11</v>
      </c>
    </row>
    <row r="8" spans="1:7" x14ac:dyDescent="0.3">
      <c r="A8" s="11" t="s">
        <v>25</v>
      </c>
      <c r="B8" s="17" t="str">
        <f>'Lot 4 - BPU'!C8</f>
        <v>Ajouter ici le(s) véhicules (affectés) et leur n° d'immatriculation :</v>
      </c>
      <c r="C8" s="12">
        <f>'Lot 4 - BPU'!D8</f>
        <v>0</v>
      </c>
      <c r="D8" s="14">
        <v>0</v>
      </c>
      <c r="E8" s="12">
        <f t="shared" ref="E8:E14" si="0">D8*C8</f>
        <v>0</v>
      </c>
    </row>
    <row r="9" spans="1:7" x14ac:dyDescent="0.3">
      <c r="A9" s="11" t="s">
        <v>0</v>
      </c>
      <c r="B9" s="17" t="str">
        <f>'Lot 4 - BPU'!C9</f>
        <v>Ajouter ici le(s) véhicules (affectés) et leur n° d'immatriculation :</v>
      </c>
      <c r="C9" s="12">
        <f>'Lot 4 - BPU'!D9</f>
        <v>0</v>
      </c>
      <c r="D9" s="14">
        <v>0</v>
      </c>
      <c r="E9" s="12">
        <f t="shared" si="0"/>
        <v>0</v>
      </c>
    </row>
    <row r="10" spans="1:7" x14ac:dyDescent="0.3">
      <c r="A10" s="11" t="s">
        <v>1</v>
      </c>
      <c r="B10" s="17" t="str">
        <f>'Lot 4 - BPU'!C10</f>
        <v>Ajouter ici le(s) véhicules (affectés) et leur n° d'immatriculation :</v>
      </c>
      <c r="C10" s="12">
        <f>'Lot 4 - BPU'!D10</f>
        <v>0</v>
      </c>
      <c r="D10" s="14">
        <v>0</v>
      </c>
      <c r="E10" s="12">
        <f>D10*C10</f>
        <v>0</v>
      </c>
    </row>
    <row r="11" spans="1:7" x14ac:dyDescent="0.3">
      <c r="A11" s="11" t="s">
        <v>2</v>
      </c>
      <c r="B11" s="18" t="str">
        <f>'Lot 4 - BPU'!C11</f>
        <v>Ajouter ici le(s) véhicules (affectés) et leur n° d'immatriculation :</v>
      </c>
      <c r="C11" s="12">
        <f>'Lot 4 - BPU'!D11</f>
        <v>0</v>
      </c>
      <c r="D11" s="14">
        <v>1200</v>
      </c>
      <c r="E11" s="12">
        <f t="shared" si="0"/>
        <v>0</v>
      </c>
    </row>
    <row r="12" spans="1:7" x14ac:dyDescent="0.3">
      <c r="A12" s="11" t="s">
        <v>3</v>
      </c>
      <c r="B12" s="18" t="str">
        <f>'Lot 4 - BPU'!C12</f>
        <v>Ajouter ici le(s) véhicules (affectés) et leur n° d'immatriculation :</v>
      </c>
      <c r="C12" s="12">
        <f>'Lot 4 - BPU'!D12</f>
        <v>0</v>
      </c>
      <c r="D12" s="14">
        <v>800</v>
      </c>
      <c r="E12" s="12">
        <f t="shared" si="0"/>
        <v>0</v>
      </c>
    </row>
    <row r="13" spans="1:7" x14ac:dyDescent="0.3">
      <c r="A13" s="11" t="s">
        <v>4</v>
      </c>
      <c r="B13" s="17" t="str">
        <f>'Lot 4 - BPU'!C13</f>
        <v>Ajouter ici le(s) véhicules (affectés) et leur n° d'immatriculation :</v>
      </c>
      <c r="C13" s="12">
        <f>'Lot 4 - BPU'!D13</f>
        <v>0</v>
      </c>
      <c r="D13" s="14">
        <v>500</v>
      </c>
      <c r="E13" s="12">
        <f t="shared" si="0"/>
        <v>0</v>
      </c>
    </row>
    <row r="14" spans="1:7" x14ac:dyDescent="0.3">
      <c r="A14" s="11" t="s">
        <v>5</v>
      </c>
      <c r="B14" s="17" t="str">
        <f>'Lot 4 - BPU'!C14</f>
        <v>Ajouter ici le(s) véhicules (affectés) et leur n° d'immatriculation :</v>
      </c>
      <c r="C14" s="12">
        <f>'Lot 4 - BPU'!D14</f>
        <v>0</v>
      </c>
      <c r="D14" s="14">
        <v>0</v>
      </c>
      <c r="E14" s="12">
        <f t="shared" si="0"/>
        <v>0</v>
      </c>
    </row>
    <row r="17" spans="1:5" ht="69" x14ac:dyDescent="0.3">
      <c r="C17" s="8" t="s">
        <v>18</v>
      </c>
      <c r="D17" s="13" t="s">
        <v>10</v>
      </c>
      <c r="E17" s="13" t="s">
        <v>11</v>
      </c>
    </row>
    <row r="18" spans="1:5" x14ac:dyDescent="0.3">
      <c r="C18" s="12">
        <f>'Lot 4 - BPU'!D17</f>
        <v>0</v>
      </c>
      <c r="D18" s="14">
        <v>2</v>
      </c>
      <c r="E18" s="12">
        <f>D18*C18</f>
        <v>0</v>
      </c>
    </row>
    <row r="20" spans="1:5" ht="151.80000000000001" x14ac:dyDescent="0.3">
      <c r="C20" s="8" t="s">
        <v>6</v>
      </c>
      <c r="D20" s="13" t="s">
        <v>10</v>
      </c>
      <c r="E20" s="13" t="s">
        <v>11</v>
      </c>
    </row>
    <row r="21" spans="1:5" x14ac:dyDescent="0.3">
      <c r="C21" s="12">
        <f>'Lot 4 - BPU'!D19</f>
        <v>0</v>
      </c>
      <c r="D21" s="15">
        <v>0</v>
      </c>
      <c r="E21" s="12">
        <f>D21*C21</f>
        <v>0</v>
      </c>
    </row>
    <row r="24" spans="1:5" ht="41.4" x14ac:dyDescent="0.3">
      <c r="D24" s="8" t="s">
        <v>12</v>
      </c>
      <c r="E24" s="12">
        <f>SUM(E8:E21)</f>
        <v>0</v>
      </c>
    </row>
    <row r="25" spans="1:5" ht="41.4" x14ac:dyDescent="0.3">
      <c r="D25" s="8" t="s">
        <v>13</v>
      </c>
      <c r="E25" s="12">
        <f>E24*1.1</f>
        <v>0</v>
      </c>
    </row>
    <row r="29" spans="1:5" x14ac:dyDescent="0.3">
      <c r="A29" s="6" t="s">
        <v>14</v>
      </c>
      <c r="B29" s="16"/>
    </row>
    <row r="30" spans="1:5" x14ac:dyDescent="0.3">
      <c r="A30" s="6" t="s">
        <v>15</v>
      </c>
      <c r="B30" s="16"/>
    </row>
    <row r="31" spans="1:5" x14ac:dyDescent="0.3">
      <c r="A31" s="6" t="s">
        <v>16</v>
      </c>
      <c r="B31" s="16"/>
    </row>
  </sheetData>
  <mergeCells count="2">
    <mergeCell ref="A2:E2"/>
    <mergeCell ref="A4:E4"/>
  </mergeCells>
  <printOptions horizontalCentered="1"/>
  <pageMargins left="0.11811023622047245" right="0.11811023622047245" top="0.74803149606299213" bottom="0.74803149606299213" header="0.31496062992125984" footer="0.31496062992125984"/>
  <pageSetup paperSize="8" scale="9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361DC-EE4A-4FFD-877B-DF07D49C5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4 - BPU</vt:lpstr>
      <vt:lpstr>Lot 4 -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cp:lastPrinted>2026-03-23T10:56:51Z</cp:lastPrinted>
  <dcterms:created xsi:type="dcterms:W3CDTF">2022-11-03T11:40:27Z</dcterms:created>
  <dcterms:modified xsi:type="dcterms:W3CDTF">2026-04-13T09:09:35Z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